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8960" windowHeight="11700"/>
  </bookViews>
  <sheets>
    <sheet name="เอกสารหมายเลข1" sheetId="1" r:id="rId1"/>
  </sheets>
  <calcPr calcId="144525"/>
</workbook>
</file>

<file path=xl/calcChain.xml><?xml version="1.0" encoding="utf-8"?>
<calcChain xmlns="http://schemas.openxmlformats.org/spreadsheetml/2006/main">
  <c r="G24" i="1" l="1"/>
  <c r="F24" i="1"/>
  <c r="D24" i="1"/>
  <c r="C24" i="1"/>
  <c r="H23" i="1"/>
  <c r="E23" i="1"/>
  <c r="H21" i="1"/>
  <c r="E21" i="1"/>
  <c r="H20" i="1"/>
  <c r="E20" i="1"/>
  <c r="H19" i="1"/>
  <c r="E19" i="1"/>
  <c r="H18" i="1"/>
  <c r="E18" i="1"/>
  <c r="H17" i="1"/>
  <c r="E17" i="1"/>
  <c r="H16" i="1"/>
  <c r="E16" i="1"/>
  <c r="H14" i="1"/>
  <c r="E14" i="1"/>
  <c r="H13" i="1"/>
  <c r="E13" i="1"/>
  <c r="H12" i="1"/>
  <c r="E12" i="1"/>
  <c r="H11" i="1"/>
  <c r="E11" i="1"/>
  <c r="H9" i="1"/>
  <c r="E9" i="1"/>
  <c r="H24" i="1" l="1"/>
  <c r="E24" i="1"/>
</calcChain>
</file>

<file path=xl/sharedStrings.xml><?xml version="1.0" encoding="utf-8"?>
<sst xmlns="http://schemas.openxmlformats.org/spreadsheetml/2006/main" count="41" uniqueCount="35">
  <si>
    <t>เทศบาลตำบลโนนแดง   อำเภอโนนแดง   จังหวัดนครราชสีมา</t>
  </si>
  <si>
    <t>เอกสารหมายเลข 1</t>
  </si>
  <si>
    <t>ยุทธศาสตร์การพัฒนา</t>
  </si>
  <si>
    <t>จำนวนโครงการ</t>
  </si>
  <si>
    <t>ในแผนพัฒนา</t>
  </si>
  <si>
    <t>ที่ดำเนินการจริง</t>
  </si>
  <si>
    <t>ร้อยละของ</t>
  </si>
  <si>
    <t>โครงการที่</t>
  </si>
  <si>
    <t>ดำเนินการจริง</t>
  </si>
  <si>
    <t>จำนวนงบประมาณ</t>
  </si>
  <si>
    <t>(บาท)</t>
  </si>
  <si>
    <t>งบประมาณที่</t>
  </si>
  <si>
    <t>ยุทธศาสตร์การบริหารราชการให้มี</t>
  </si>
  <si>
    <t>ประสิทธิภาพคุณภาพ</t>
  </si>
  <si>
    <t>ยุทธศาสตร์การพัฒนาด้านการศึกษา</t>
  </si>
  <si>
    <t>ยุทธศาสตร์การพัฒนาด้านสาธารณสุข</t>
  </si>
  <si>
    <t>ยุทธศาสตร์การพัฒนาด้านสวัสดิการสังคม</t>
  </si>
  <si>
    <t>ยุทธศาสตร์การพัฒนาด้านเศรษฐกิจ</t>
  </si>
  <si>
    <t>พาณิชยกรรม   อุตสาหกรรม</t>
  </si>
  <si>
    <t>ยุทธศาสตร์โครงสร้างพื้นฐาน</t>
  </si>
  <si>
    <t>ยุทธศาสตร์การพัฒนาทรัพยากรและสิ่งแวดล้อม</t>
  </si>
  <si>
    <t>ยุทธศาสตร์การกีฬาและนันทนาการ</t>
  </si>
  <si>
    <t>ยุทธศาสตร์ส่งเสริมศาสนาและวัฒนธรรม</t>
  </si>
  <si>
    <t>ยุทธศาสตร์ด้านเกษตรกรรม</t>
  </si>
  <si>
    <t>ยุทธศาสตร์ด้านความมั่นคงปลอดภัยในชีวิต</t>
  </si>
  <si>
    <t>และทรัพย์สิน</t>
  </si>
  <si>
    <t>ยุทธศาสตร์พัฒนาการท่องเที่ยวและบริการ</t>
  </si>
  <si>
    <t>รวม</t>
  </si>
  <si>
    <t>ที่</t>
  </si>
  <si>
    <t>ลำดับ</t>
  </si>
  <si>
    <t>ประจำปีงบประมาณ พ.ศ. 2561</t>
  </si>
  <si>
    <t xml:space="preserve"> (เฉพาะปี61)</t>
  </si>
  <si>
    <t xml:space="preserve">ท้องถิ่นสี่ปี </t>
  </si>
  <si>
    <t>ในแผนพัฒนาสี่ปี</t>
  </si>
  <si>
    <t>ระดับความสำเร็จในการบรรลุเป้าหมายตามแผนพัฒนาท้องถิ่นสี่ปี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</si>
</sst>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187" fontId="2" fillId="0" borderId="9" xfId="1" applyNumberFormat="1" applyFont="1" applyBorder="1"/>
    <xf numFmtId="187" fontId="2" fillId="0" borderId="10" xfId="1" applyNumberFormat="1" applyFont="1" applyBorder="1"/>
    <xf numFmtId="43" fontId="2" fillId="0" borderId="9" xfId="1" applyFont="1" applyBorder="1"/>
    <xf numFmtId="43" fontId="2" fillId="0" borderId="10" xfId="1" applyFont="1" applyBorder="1"/>
    <xf numFmtId="0" fontId="2" fillId="0" borderId="11" xfId="0" applyFont="1" applyBorder="1"/>
    <xf numFmtId="0" fontId="2" fillId="0" borderId="7" xfId="0" applyFont="1" applyBorder="1"/>
    <xf numFmtId="2" fontId="2" fillId="0" borderId="7" xfId="0" applyNumberFormat="1" applyFont="1" applyBorder="1" applyAlignment="1">
      <alignment horizontal="center"/>
    </xf>
    <xf numFmtId="187" fontId="2" fillId="0" borderId="11" xfId="1" applyNumberFormat="1" applyFont="1" applyBorder="1"/>
    <xf numFmtId="43" fontId="2" fillId="0" borderId="11" xfId="1" applyFont="1" applyBorder="1"/>
    <xf numFmtId="2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2" fontId="2" fillId="0" borderId="12" xfId="0" applyNumberFormat="1" applyFont="1" applyBorder="1" applyAlignment="1">
      <alignment horizontal="center"/>
    </xf>
    <xf numFmtId="187" fontId="2" fillId="0" borderId="12" xfId="1" applyNumberFormat="1" applyFont="1" applyBorder="1"/>
    <xf numFmtId="43" fontId="2" fillId="0" borderId="12" xfId="1" applyFont="1" applyBorder="1"/>
    <xf numFmtId="0" fontId="2" fillId="2" borderId="13" xfId="0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2" fontId="3" fillId="2" borderId="14" xfId="0" applyNumberFormat="1" applyFont="1" applyFill="1" applyBorder="1" applyAlignment="1">
      <alignment horizontal="center"/>
    </xf>
    <xf numFmtId="187" fontId="3" fillId="2" borderId="12" xfId="1" applyNumberFormat="1" applyFont="1" applyFill="1" applyBorder="1" applyAlignment="1">
      <alignment horizontal="right"/>
    </xf>
    <xf numFmtId="2" fontId="3" fillId="2" borderId="1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H7" sqref="H7"/>
    </sheetView>
  </sheetViews>
  <sheetFormatPr defaultRowHeight="23.25" x14ac:dyDescent="0.5"/>
  <cols>
    <col min="1" max="1" width="5.5" style="1" customWidth="1"/>
    <col min="2" max="2" width="35.625" style="1" customWidth="1"/>
    <col min="3" max="3" width="12.125" style="1" customWidth="1"/>
    <col min="4" max="4" width="12.25" style="1" customWidth="1"/>
    <col min="5" max="5" width="11.125" style="1" customWidth="1"/>
    <col min="6" max="6" width="16.875" style="1" customWidth="1"/>
    <col min="7" max="7" width="16.125" style="1" customWidth="1"/>
    <col min="8" max="8" width="11.875" style="1" customWidth="1"/>
    <col min="9" max="16384" width="9" style="1"/>
  </cols>
  <sheetData>
    <row r="1" spans="1:8" x14ac:dyDescent="0.5">
      <c r="G1" s="41" t="s">
        <v>1</v>
      </c>
      <c r="H1" s="41"/>
    </row>
    <row r="2" spans="1:8" x14ac:dyDescent="0.5">
      <c r="A2" s="42" t="s">
        <v>34</v>
      </c>
      <c r="B2" s="42"/>
      <c r="C2" s="42"/>
      <c r="D2" s="42"/>
      <c r="E2" s="42"/>
      <c r="F2" s="42"/>
      <c r="G2" s="42"/>
      <c r="H2" s="42"/>
    </row>
    <row r="3" spans="1:8" x14ac:dyDescent="0.5">
      <c r="A3" s="42" t="s">
        <v>0</v>
      </c>
      <c r="B3" s="42"/>
      <c r="C3" s="42"/>
      <c r="D3" s="42"/>
      <c r="E3" s="42"/>
      <c r="F3" s="42"/>
      <c r="G3" s="42"/>
      <c r="H3" s="42"/>
    </row>
    <row r="4" spans="1:8" x14ac:dyDescent="0.5">
      <c r="A4" s="43" t="s">
        <v>30</v>
      </c>
      <c r="B4" s="43"/>
      <c r="C4" s="43"/>
      <c r="D4" s="43"/>
      <c r="E4" s="43"/>
      <c r="F4" s="43"/>
      <c r="G4" s="43"/>
      <c r="H4" s="43"/>
    </row>
    <row r="5" spans="1:8" x14ac:dyDescent="0.5">
      <c r="A5" s="2" t="s">
        <v>29</v>
      </c>
      <c r="B5" s="11" t="s">
        <v>2</v>
      </c>
      <c r="C5" s="3" t="s">
        <v>3</v>
      </c>
      <c r="D5" s="11" t="s">
        <v>3</v>
      </c>
      <c r="E5" s="3" t="s">
        <v>6</v>
      </c>
      <c r="F5" s="11" t="s">
        <v>9</v>
      </c>
      <c r="G5" s="11" t="s">
        <v>9</v>
      </c>
      <c r="H5" s="4" t="s">
        <v>6</v>
      </c>
    </row>
    <row r="6" spans="1:8" x14ac:dyDescent="0.5">
      <c r="A6" s="5" t="s">
        <v>28</v>
      </c>
      <c r="B6" s="12"/>
      <c r="C6" s="6" t="s">
        <v>4</v>
      </c>
      <c r="D6" s="12" t="s">
        <v>5</v>
      </c>
      <c r="E6" s="6" t="s">
        <v>7</v>
      </c>
      <c r="F6" s="12" t="s">
        <v>33</v>
      </c>
      <c r="G6" s="12" t="s">
        <v>5</v>
      </c>
      <c r="H6" s="7" t="s">
        <v>11</v>
      </c>
    </row>
    <row r="7" spans="1:8" x14ac:dyDescent="0.5">
      <c r="A7" s="5"/>
      <c r="B7" s="12"/>
      <c r="C7" s="6" t="s">
        <v>32</v>
      </c>
      <c r="D7" s="12"/>
      <c r="E7" s="6" t="s">
        <v>8</v>
      </c>
      <c r="F7" s="12" t="s">
        <v>10</v>
      </c>
      <c r="G7" s="12" t="s">
        <v>10</v>
      </c>
      <c r="H7" s="7" t="s">
        <v>8</v>
      </c>
    </row>
    <row r="8" spans="1:8" x14ac:dyDescent="0.5">
      <c r="A8" s="8"/>
      <c r="B8" s="13"/>
      <c r="C8" s="9" t="s">
        <v>31</v>
      </c>
      <c r="D8" s="13"/>
      <c r="E8" s="9"/>
      <c r="F8" s="13"/>
      <c r="G8" s="13"/>
      <c r="H8" s="10"/>
    </row>
    <row r="9" spans="1:8" x14ac:dyDescent="0.5">
      <c r="A9" s="2">
        <v>1</v>
      </c>
      <c r="B9" s="18" t="s">
        <v>12</v>
      </c>
      <c r="C9" s="3">
        <v>39</v>
      </c>
      <c r="D9" s="11">
        <v>25</v>
      </c>
      <c r="E9" s="14">
        <f>(D9/C9)*100</f>
        <v>64.102564102564102</v>
      </c>
      <c r="F9" s="20">
        <v>65108000</v>
      </c>
      <c r="G9" s="22">
        <v>32411079.629999999</v>
      </c>
      <c r="H9" s="15">
        <f>(G9/F9)*100</f>
        <v>49.780487236591512</v>
      </c>
    </row>
    <row r="10" spans="1:8" x14ac:dyDescent="0.5">
      <c r="A10" s="8"/>
      <c r="B10" s="24" t="s">
        <v>13</v>
      </c>
      <c r="C10" s="25"/>
      <c r="D10" s="13"/>
      <c r="E10" s="26"/>
      <c r="F10" s="27"/>
      <c r="G10" s="28"/>
      <c r="H10" s="29"/>
    </row>
    <row r="11" spans="1:8" x14ac:dyDescent="0.5">
      <c r="A11" s="30">
        <v>2</v>
      </c>
      <c r="B11" s="31" t="s">
        <v>14</v>
      </c>
      <c r="C11" s="30">
        <v>44</v>
      </c>
      <c r="D11" s="30">
        <v>35</v>
      </c>
      <c r="E11" s="32">
        <f t="shared" ref="E11:E14" si="0">(D11/C11)*100</f>
        <v>79.545454545454547</v>
      </c>
      <c r="F11" s="33">
        <v>12084923</v>
      </c>
      <c r="G11" s="34">
        <v>6977159.8200000003</v>
      </c>
      <c r="H11" s="32">
        <f t="shared" ref="H11:H14" si="1">(G11/F11)*100</f>
        <v>57.734416843202062</v>
      </c>
    </row>
    <row r="12" spans="1:8" x14ac:dyDescent="0.5">
      <c r="A12" s="30">
        <v>3</v>
      </c>
      <c r="B12" s="31" t="s">
        <v>15</v>
      </c>
      <c r="C12" s="30">
        <v>27</v>
      </c>
      <c r="D12" s="30">
        <v>4</v>
      </c>
      <c r="E12" s="32">
        <f t="shared" si="0"/>
        <v>14.814814814814813</v>
      </c>
      <c r="F12" s="33">
        <v>772000</v>
      </c>
      <c r="G12" s="34">
        <v>211200</v>
      </c>
      <c r="H12" s="32">
        <f t="shared" si="1"/>
        <v>27.357512953367873</v>
      </c>
    </row>
    <row r="13" spans="1:8" x14ac:dyDescent="0.5">
      <c r="A13" s="30">
        <v>4</v>
      </c>
      <c r="B13" s="31" t="s">
        <v>16</v>
      </c>
      <c r="C13" s="30">
        <v>14</v>
      </c>
      <c r="D13" s="30">
        <v>5</v>
      </c>
      <c r="E13" s="32">
        <f t="shared" si="0"/>
        <v>35.714285714285715</v>
      </c>
      <c r="F13" s="33">
        <v>6693700</v>
      </c>
      <c r="G13" s="34">
        <v>5896440</v>
      </c>
      <c r="H13" s="32">
        <f t="shared" si="1"/>
        <v>88.089397493165208</v>
      </c>
    </row>
    <row r="14" spans="1:8" x14ac:dyDescent="0.5">
      <c r="A14" s="2">
        <v>5</v>
      </c>
      <c r="B14" s="18" t="s">
        <v>17</v>
      </c>
      <c r="C14" s="3">
        <v>3</v>
      </c>
      <c r="D14" s="11">
        <v>1</v>
      </c>
      <c r="E14" s="14">
        <f t="shared" si="0"/>
        <v>33.333333333333329</v>
      </c>
      <c r="F14" s="20">
        <v>220000</v>
      </c>
      <c r="G14" s="22">
        <v>15500</v>
      </c>
      <c r="H14" s="15">
        <f t="shared" si="1"/>
        <v>7.045454545454545</v>
      </c>
    </row>
    <row r="15" spans="1:8" x14ac:dyDescent="0.5">
      <c r="A15" s="8"/>
      <c r="B15" s="24" t="s">
        <v>18</v>
      </c>
      <c r="C15" s="9"/>
      <c r="D15" s="13"/>
      <c r="E15" s="26"/>
      <c r="F15" s="27"/>
      <c r="G15" s="28"/>
      <c r="H15" s="29"/>
    </row>
    <row r="16" spans="1:8" x14ac:dyDescent="0.5">
      <c r="A16" s="30">
        <v>6</v>
      </c>
      <c r="B16" s="31" t="s">
        <v>19</v>
      </c>
      <c r="C16" s="30">
        <v>91</v>
      </c>
      <c r="D16" s="30">
        <v>13</v>
      </c>
      <c r="E16" s="32">
        <f t="shared" ref="E16:E21" si="2">(D16/C16)*100</f>
        <v>14.285714285714285</v>
      </c>
      <c r="F16" s="33">
        <v>61492850</v>
      </c>
      <c r="G16" s="34">
        <v>2433000</v>
      </c>
      <c r="H16" s="32">
        <f t="shared" ref="H16:H21" si="3">(G16/F16)*100</f>
        <v>3.9565575509998321</v>
      </c>
    </row>
    <row r="17" spans="1:8" x14ac:dyDescent="0.5">
      <c r="A17" s="30">
        <v>7</v>
      </c>
      <c r="B17" s="31" t="s">
        <v>20</v>
      </c>
      <c r="C17" s="30">
        <v>32</v>
      </c>
      <c r="D17" s="30">
        <v>12</v>
      </c>
      <c r="E17" s="32">
        <f t="shared" si="2"/>
        <v>37.5</v>
      </c>
      <c r="F17" s="33">
        <v>2992000</v>
      </c>
      <c r="G17" s="34">
        <v>2500</v>
      </c>
      <c r="H17" s="32">
        <f t="shared" si="3"/>
        <v>8.3556149732620322E-2</v>
      </c>
    </row>
    <row r="18" spans="1:8" x14ac:dyDescent="0.5">
      <c r="A18" s="30">
        <v>8</v>
      </c>
      <c r="B18" s="31" t="s">
        <v>21</v>
      </c>
      <c r="C18" s="30">
        <v>11</v>
      </c>
      <c r="D18" s="30">
        <v>3</v>
      </c>
      <c r="E18" s="32">
        <f t="shared" si="2"/>
        <v>27.27272727272727</v>
      </c>
      <c r="F18" s="33">
        <v>722000</v>
      </c>
      <c r="G18" s="34">
        <v>187130</v>
      </c>
      <c r="H18" s="32">
        <f t="shared" si="3"/>
        <v>25.918282548476455</v>
      </c>
    </row>
    <row r="19" spans="1:8" x14ac:dyDescent="0.5">
      <c r="A19" s="30">
        <v>9</v>
      </c>
      <c r="B19" s="31" t="s">
        <v>22</v>
      </c>
      <c r="C19" s="30">
        <v>9</v>
      </c>
      <c r="D19" s="30">
        <v>4</v>
      </c>
      <c r="E19" s="32">
        <f t="shared" si="2"/>
        <v>44.444444444444443</v>
      </c>
      <c r="F19" s="33">
        <v>623000</v>
      </c>
      <c r="G19" s="34">
        <v>150972</v>
      </c>
      <c r="H19" s="32">
        <f t="shared" si="3"/>
        <v>24.233065810593899</v>
      </c>
    </row>
    <row r="20" spans="1:8" x14ac:dyDescent="0.5">
      <c r="A20" s="30">
        <v>10</v>
      </c>
      <c r="B20" s="31" t="s">
        <v>23</v>
      </c>
      <c r="C20" s="30">
        <v>14</v>
      </c>
      <c r="D20" s="30">
        <v>1</v>
      </c>
      <c r="E20" s="32">
        <f t="shared" si="2"/>
        <v>7.1428571428571423</v>
      </c>
      <c r="F20" s="33">
        <v>1601000</v>
      </c>
      <c r="G20" s="34">
        <v>90305</v>
      </c>
      <c r="H20" s="32">
        <f t="shared" si="3"/>
        <v>5.6405371642723301</v>
      </c>
    </row>
    <row r="21" spans="1:8" x14ac:dyDescent="0.5">
      <c r="A21" s="2">
        <v>11</v>
      </c>
      <c r="B21" s="18" t="s">
        <v>24</v>
      </c>
      <c r="C21" s="3">
        <v>14</v>
      </c>
      <c r="D21" s="11">
        <v>5</v>
      </c>
      <c r="E21" s="14">
        <f t="shared" si="2"/>
        <v>35.714285714285715</v>
      </c>
      <c r="F21" s="20">
        <v>850000</v>
      </c>
      <c r="G21" s="22">
        <v>93932</v>
      </c>
      <c r="H21" s="15">
        <f t="shared" si="3"/>
        <v>11.050823529411764</v>
      </c>
    </row>
    <row r="22" spans="1:8" x14ac:dyDescent="0.5">
      <c r="A22" s="8"/>
      <c r="B22" s="24" t="s">
        <v>25</v>
      </c>
      <c r="C22" s="9"/>
      <c r="D22" s="13"/>
      <c r="E22" s="26"/>
      <c r="F22" s="27"/>
      <c r="G22" s="28"/>
      <c r="H22" s="29"/>
    </row>
    <row r="23" spans="1:8" x14ac:dyDescent="0.5">
      <c r="A23" s="5">
        <v>12</v>
      </c>
      <c r="B23" s="19" t="s">
        <v>26</v>
      </c>
      <c r="C23" s="6">
        <v>5</v>
      </c>
      <c r="D23" s="12">
        <v>4</v>
      </c>
      <c r="E23" s="16">
        <f t="shared" ref="E23:E24" si="4">(D23/C23)*100</f>
        <v>80</v>
      </c>
      <c r="F23" s="21">
        <v>555000</v>
      </c>
      <c r="G23" s="23">
        <v>166732</v>
      </c>
      <c r="H23" s="17">
        <f t="shared" ref="H23:H24" si="5">(G23/F23)*100</f>
        <v>30.041801801801803</v>
      </c>
    </row>
    <row r="24" spans="1:8" x14ac:dyDescent="0.5">
      <c r="A24" s="35"/>
      <c r="B24" s="36" t="s">
        <v>27</v>
      </c>
      <c r="C24" s="37">
        <f>SUM(C9:C23)</f>
        <v>303</v>
      </c>
      <c r="D24" s="36">
        <f>SUM(D9:D23)</f>
        <v>112</v>
      </c>
      <c r="E24" s="38">
        <f t="shared" si="4"/>
        <v>36.963696369636963</v>
      </c>
      <c r="F24" s="39">
        <f>SUM(F9:F23)</f>
        <v>153714473</v>
      </c>
      <c r="G24" s="39">
        <f>SUM(G9:G23)</f>
        <v>48635950.450000003</v>
      </c>
      <c r="H24" s="40">
        <f t="shared" si="5"/>
        <v>31.640449660195628</v>
      </c>
    </row>
  </sheetData>
  <mergeCells count="4">
    <mergeCell ref="G1:H1"/>
    <mergeCell ref="A2:H2"/>
    <mergeCell ref="A3:H3"/>
    <mergeCell ref="A4:H4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เอกสารหมายเลข1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2018-12-21T10:27:16Z</dcterms:modified>
</cp:coreProperties>
</file>